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61" i="1" l="1"/>
  <c r="F61" i="1"/>
  <c r="D61" i="1"/>
  <c r="D56" i="1"/>
  <c r="F56" i="1"/>
  <c r="H56" i="1"/>
  <c r="I62" i="1"/>
  <c r="H62" i="1"/>
  <c r="G62" i="1"/>
  <c r="F62" i="1"/>
  <c r="E62" i="1"/>
  <c r="D62" i="1"/>
  <c r="F96" i="1" l="1"/>
  <c r="I97" i="1"/>
  <c r="I96" i="1"/>
  <c r="H97" i="1"/>
  <c r="H96" i="1"/>
  <c r="G97" i="1"/>
  <c r="G96" i="1"/>
  <c r="G98" i="1"/>
  <c r="F97" i="1"/>
  <c r="E97" i="1"/>
  <c r="E96" i="1" s="1"/>
  <c r="E112" i="1"/>
  <c r="D112" i="1"/>
  <c r="D92" i="1"/>
  <c r="I112" i="1" l="1"/>
  <c r="H112" i="1"/>
  <c r="G112" i="1"/>
  <c r="F112" i="1"/>
  <c r="I94" i="1" l="1"/>
  <c r="H94" i="1"/>
  <c r="G94" i="1"/>
  <c r="F94" i="1"/>
  <c r="D32" i="1" l="1"/>
  <c r="E94" i="1"/>
  <c r="D94" i="1"/>
  <c r="D91" i="1" s="1"/>
  <c r="E56" i="1"/>
  <c r="E82" i="1" l="1"/>
  <c r="E81" i="1" s="1"/>
  <c r="D82" i="1"/>
  <c r="D81" i="1" s="1"/>
  <c r="E126" i="1" l="1"/>
  <c r="E125" i="1" s="1"/>
  <c r="E124" i="1" s="1"/>
  <c r="D126" i="1"/>
  <c r="D125" i="1" s="1"/>
  <c r="D124" i="1" s="1"/>
  <c r="I45" i="1" l="1"/>
  <c r="H45" i="1"/>
  <c r="G45" i="1"/>
  <c r="F45" i="1"/>
  <c r="E45" i="1"/>
  <c r="D45" i="1"/>
  <c r="E50" i="1" l="1"/>
  <c r="D50" i="1"/>
  <c r="H40" i="1" l="1"/>
  <c r="H39" i="1" s="1"/>
  <c r="E92" i="1" l="1"/>
  <c r="F105" i="1" l="1"/>
  <c r="G31" i="1"/>
  <c r="F32" i="1"/>
  <c r="F31" i="1"/>
  <c r="D31" i="1"/>
  <c r="D30" i="1" s="1"/>
  <c r="F40" i="1" l="1"/>
  <c r="F39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0" i="1"/>
  <c r="I85" i="1"/>
  <c r="H85" i="1"/>
  <c r="G85" i="1"/>
  <c r="F85" i="1"/>
  <c r="I87" i="1"/>
  <c r="I84" i="1" s="1"/>
  <c r="I80" i="1" s="1"/>
  <c r="H87" i="1"/>
  <c r="G87" i="1"/>
  <c r="F87" i="1"/>
  <c r="E85" i="1"/>
  <c r="D85" i="1"/>
  <c r="E87" i="1"/>
  <c r="D87" i="1"/>
  <c r="I58" i="1"/>
  <c r="G58" i="1"/>
  <c r="E58" i="1"/>
  <c r="I64" i="1"/>
  <c r="I61" i="1" s="1"/>
  <c r="I60" i="1" s="1"/>
  <c r="H64" i="1"/>
  <c r="H60" i="1" s="1"/>
  <c r="G64" i="1"/>
  <c r="G61" i="1" s="1"/>
  <c r="G60" i="1" s="1"/>
  <c r="F64" i="1"/>
  <c r="F60" i="1" s="1"/>
  <c r="E64" i="1"/>
  <c r="E61" i="1" s="1"/>
  <c r="E60" i="1" s="1"/>
  <c r="D64" i="1"/>
  <c r="D60" i="1" s="1"/>
  <c r="I131" i="1"/>
  <c r="H131" i="1"/>
  <c r="G131" i="1"/>
  <c r="F131" i="1"/>
  <c r="E131" i="1"/>
  <c r="D131" i="1"/>
  <c r="E133" i="1"/>
  <c r="I120" i="1"/>
  <c r="H120" i="1"/>
  <c r="G120" i="1"/>
  <c r="F120" i="1"/>
  <c r="E120" i="1"/>
  <c r="D120" i="1"/>
  <c r="D98" i="1"/>
  <c r="D97" i="1" s="1"/>
  <c r="D96" i="1" s="1"/>
  <c r="I69" i="1"/>
  <c r="I68" i="1" s="1"/>
  <c r="I67" i="1" s="1"/>
  <c r="H69" i="1"/>
  <c r="H68" i="1" s="1"/>
  <c r="H67" i="1" s="1"/>
  <c r="G69" i="1"/>
  <c r="G68" i="1" s="1"/>
  <c r="G67" i="1" s="1"/>
  <c r="F69" i="1"/>
  <c r="F68" i="1" s="1"/>
  <c r="F67" i="1" s="1"/>
  <c r="E69" i="1"/>
  <c r="E68" i="1" s="1"/>
  <c r="D69" i="1"/>
  <c r="D68" i="1" s="1"/>
  <c r="F133" i="1"/>
  <c r="G133" i="1"/>
  <c r="G130" i="1" s="1"/>
  <c r="G129" i="1" s="1"/>
  <c r="G128" i="1" s="1"/>
  <c r="H133" i="1"/>
  <c r="I133" i="1"/>
  <c r="D133" i="1"/>
  <c r="E118" i="1"/>
  <c r="F118" i="1"/>
  <c r="G118" i="1"/>
  <c r="H118" i="1"/>
  <c r="I118" i="1"/>
  <c r="E122" i="1"/>
  <c r="F122" i="1"/>
  <c r="G122" i="1"/>
  <c r="H122" i="1"/>
  <c r="I122" i="1"/>
  <c r="D122" i="1"/>
  <c r="D118" i="1"/>
  <c r="E110" i="1"/>
  <c r="E109" i="1" s="1"/>
  <c r="E108" i="1" s="1"/>
  <c r="E107" i="1" s="1"/>
  <c r="F110" i="1"/>
  <c r="F109" i="1" s="1"/>
  <c r="F108" i="1" s="1"/>
  <c r="F107" i="1" s="1"/>
  <c r="G110" i="1"/>
  <c r="G109" i="1" s="1"/>
  <c r="G108" i="1" s="1"/>
  <c r="G107" i="1" s="1"/>
  <c r="H110" i="1"/>
  <c r="H109" i="1" s="1"/>
  <c r="H108" i="1" s="1"/>
  <c r="H107" i="1" s="1"/>
  <c r="I110" i="1"/>
  <c r="I109" i="1" s="1"/>
  <c r="I108" i="1" s="1"/>
  <c r="I107" i="1" s="1"/>
  <c r="D110" i="1"/>
  <c r="D109" i="1" s="1"/>
  <c r="D108" i="1" s="1"/>
  <c r="D107" i="1" s="1"/>
  <c r="E105" i="1"/>
  <c r="E104" i="1" s="1"/>
  <c r="E103" i="1" s="1"/>
  <c r="E102" i="1" s="1"/>
  <c r="F104" i="1"/>
  <c r="F103" i="1" s="1"/>
  <c r="F102" i="1" s="1"/>
  <c r="G105" i="1"/>
  <c r="G104" i="1" s="1"/>
  <c r="G103" i="1" s="1"/>
  <c r="G102" i="1" s="1"/>
  <c r="H105" i="1"/>
  <c r="H104" i="1" s="1"/>
  <c r="H103" i="1" s="1"/>
  <c r="H102" i="1" s="1"/>
  <c r="I105" i="1"/>
  <c r="I104" i="1" s="1"/>
  <c r="I103" i="1" s="1"/>
  <c r="I102" i="1" s="1"/>
  <c r="D105" i="1"/>
  <c r="D104" i="1" s="1"/>
  <c r="D103" i="1" s="1"/>
  <c r="D102" i="1" s="1"/>
  <c r="E98" i="1"/>
  <c r="F98" i="1"/>
  <c r="H98" i="1"/>
  <c r="I98" i="1"/>
  <c r="E100" i="1"/>
  <c r="F100" i="1"/>
  <c r="G100" i="1"/>
  <c r="H100" i="1"/>
  <c r="I100" i="1"/>
  <c r="D100" i="1"/>
  <c r="I91" i="1"/>
  <c r="I90" i="1" s="1"/>
  <c r="E91" i="1"/>
  <c r="E90" i="1" s="1"/>
  <c r="F92" i="1"/>
  <c r="F91" i="1" s="1"/>
  <c r="G92" i="1"/>
  <c r="H92" i="1"/>
  <c r="I92" i="1"/>
  <c r="D90" i="1"/>
  <c r="E78" i="1"/>
  <c r="E77" i="1" s="1"/>
  <c r="F78" i="1"/>
  <c r="F77" i="1" s="1"/>
  <c r="F76" i="1" s="1"/>
  <c r="G78" i="1"/>
  <c r="G77" i="1" s="1"/>
  <c r="H78" i="1"/>
  <c r="H77" i="1" s="1"/>
  <c r="I78" i="1"/>
  <c r="I77" i="1" s="1"/>
  <c r="D78" i="1"/>
  <c r="D77" i="1" s="1"/>
  <c r="E74" i="1"/>
  <c r="E73" i="1" s="1"/>
  <c r="E72" i="1" s="1"/>
  <c r="F74" i="1"/>
  <c r="F73" i="1" s="1"/>
  <c r="F72" i="1" s="1"/>
  <c r="G74" i="1"/>
  <c r="G73" i="1" s="1"/>
  <c r="G72" i="1" s="1"/>
  <c r="H74" i="1"/>
  <c r="H73" i="1" s="1"/>
  <c r="H72" i="1" s="1"/>
  <c r="I74" i="1"/>
  <c r="I73" i="1" s="1"/>
  <c r="I72" i="1" s="1"/>
  <c r="D74" i="1"/>
  <c r="D73" i="1" s="1"/>
  <c r="D72" i="1" s="1"/>
  <c r="F58" i="1"/>
  <c r="H58" i="1"/>
  <c r="D58" i="1"/>
  <c r="G56" i="1"/>
  <c r="I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5" i="1" l="1"/>
  <c r="F54" i="1" s="1"/>
  <c r="F53" i="1" s="1"/>
  <c r="I30" i="1"/>
  <c r="I31" i="1"/>
  <c r="F90" i="1"/>
  <c r="G91" i="1"/>
  <c r="G90" i="1" s="1"/>
  <c r="H91" i="1"/>
  <c r="H90" i="1" s="1"/>
  <c r="D39" i="1"/>
  <c r="D38" i="1" s="1"/>
  <c r="E15" i="1"/>
  <c r="E14" i="1" s="1"/>
  <c r="D15" i="1"/>
  <c r="D14" i="1" s="1"/>
  <c r="E55" i="1"/>
  <c r="E54" i="1" s="1"/>
  <c r="E53" i="1" s="1"/>
  <c r="E20" i="1"/>
  <c r="F130" i="1"/>
  <c r="F129" i="1" s="1"/>
  <c r="F128" i="1" s="1"/>
  <c r="I55" i="1"/>
  <c r="I54" i="1" s="1"/>
  <c r="I53" i="1" s="1"/>
  <c r="D21" i="1"/>
  <c r="D20" i="1" s="1"/>
  <c r="D76" i="1"/>
  <c r="H76" i="1"/>
  <c r="F117" i="1"/>
  <c r="F116" i="1" s="1"/>
  <c r="F115" i="1" s="1"/>
  <c r="E130" i="1"/>
  <c r="E129" i="1" s="1"/>
  <c r="E128" i="1" s="1"/>
  <c r="D67" i="1"/>
  <c r="E67" i="1"/>
  <c r="G84" i="1"/>
  <c r="G80" i="1" s="1"/>
  <c r="D55" i="1"/>
  <c r="D54" i="1" s="1"/>
  <c r="D53" i="1" s="1"/>
  <c r="E84" i="1"/>
  <c r="E80" i="1" s="1"/>
  <c r="D130" i="1"/>
  <c r="D129" i="1" s="1"/>
  <c r="D128" i="1" s="1"/>
  <c r="I117" i="1"/>
  <c r="I116" i="1" s="1"/>
  <c r="I115" i="1" s="1"/>
  <c r="E117" i="1"/>
  <c r="E116" i="1" s="1"/>
  <c r="E115" i="1" s="1"/>
  <c r="H130" i="1"/>
  <c r="H129" i="1" s="1"/>
  <c r="H128" i="1" s="1"/>
  <c r="H21" i="1"/>
  <c r="H20" i="1" s="1"/>
  <c r="H13" i="1" s="1"/>
  <c r="F21" i="1"/>
  <c r="F20" i="1" s="1"/>
  <c r="F13" i="1" s="1"/>
  <c r="E39" i="1"/>
  <c r="E38" i="1" s="1"/>
  <c r="H117" i="1"/>
  <c r="H116" i="1" s="1"/>
  <c r="H115" i="1" s="1"/>
  <c r="F84" i="1"/>
  <c r="F80" i="1" s="1"/>
  <c r="G21" i="1"/>
  <c r="G20" i="1" s="1"/>
  <c r="G13" i="1" s="1"/>
  <c r="E76" i="1"/>
  <c r="H55" i="1"/>
  <c r="H54" i="1" s="1"/>
  <c r="H53" i="1" s="1"/>
  <c r="I76" i="1"/>
  <c r="I71" i="1" s="1"/>
  <c r="D117" i="1"/>
  <c r="D116" i="1" s="1"/>
  <c r="D115" i="1" s="1"/>
  <c r="G117" i="1"/>
  <c r="G116" i="1" s="1"/>
  <c r="G115" i="1" s="1"/>
  <c r="I130" i="1"/>
  <c r="I129" i="1" s="1"/>
  <c r="I128" i="1" s="1"/>
  <c r="D84" i="1"/>
  <c r="D80" i="1" s="1"/>
  <c r="H84" i="1"/>
  <c r="H80" i="1" s="1"/>
  <c r="I21" i="1"/>
  <c r="I20" i="1" s="1"/>
  <c r="I13" i="1" s="1"/>
  <c r="G76" i="1"/>
  <c r="G55" i="1"/>
  <c r="G54" i="1" s="1"/>
  <c r="G53" i="1" s="1"/>
  <c r="F89" i="1" l="1"/>
  <c r="I135" i="1"/>
  <c r="I137" i="1" s="1"/>
  <c r="E89" i="1"/>
  <c r="D89" i="1"/>
  <c r="G89" i="1"/>
  <c r="H89" i="1"/>
  <c r="E71" i="1"/>
  <c r="G71" i="1"/>
  <c r="D13" i="1"/>
  <c r="F71" i="1"/>
  <c r="D71" i="1"/>
  <c r="E13" i="1"/>
  <c r="H71" i="1"/>
  <c r="G135" i="1"/>
  <c r="G137" i="1" s="1"/>
  <c r="I89" i="1" l="1"/>
  <c r="F135" i="1"/>
  <c r="F137" i="1" s="1"/>
  <c r="H135" i="1"/>
  <c r="H137" i="1" s="1"/>
  <c r="E135" i="1"/>
  <c r="E137" i="1" s="1"/>
  <c r="D135" i="1"/>
  <c r="D137" i="1" s="1"/>
</calcChain>
</file>

<file path=xl/sharedStrings.xml><?xml version="1.0" encoding="utf-8"?>
<sst xmlns="http://schemas.openxmlformats.org/spreadsheetml/2006/main" count="267" uniqueCount="195">
  <si>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</si>
  <si>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</si>
  <si>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</si>
  <si>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</si>
  <si>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</si>
  <si>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</si>
  <si>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</si>
  <si>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</si>
  <si>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</si>
  <si>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</si>
  <si>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</si>
  <si>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</si>
  <si>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</si>
  <si>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</si>
  <si>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</si>
  <si>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</si>
  <si>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</si>
  <si>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</si>
  <si>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</si>
  <si>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</si>
  <si>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</si>
  <si>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</si>
  <si>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</si>
  <si>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</si>
  <si>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</si>
  <si>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</si>
  <si>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</si>
  <si>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</si>
  <si>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</si>
  <si>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</si>
  <si>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</si>
  <si>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</si>
  <si>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</si>
  <si>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</si>
  <si>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</si>
  <si>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</si>
  <si>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</si>
  <si>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</si>
  <si>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</si>
  <si>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</si>
  <si>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</si>
  <si>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</si>
  <si>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</si>
  <si>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</si>
  <si>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</si>
  <si>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</si>
  <si>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</si>
  <si>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</si>
  <si>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</si>
  <si>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</si>
  <si>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</si>
  <si>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</si>
  <si>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</si>
  <si>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</si>
  <si>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</si>
  <si>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</si>
  <si>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</si>
  <si>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</si>
  <si>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</si>
  <si>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</si>
  <si>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</si>
  <si>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</si>
  <si>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</si>
  <si>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</si>
  <si>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</si>
  <si>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</si>
  <si>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</si>
  <si>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</si>
  <si>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</si>
  <si>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</si>
  <si>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</si>
  <si>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</si>
  <si>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</si>
  <si>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</si>
  <si>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</si>
  <si>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</si>
  <si>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</si>
  <si>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</si>
  <si>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</si>
  <si>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</si>
  <si>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</si>
  <si>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</si>
  <si>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</si>
  <si>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</si>
  <si>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</si>
  <si>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</si>
  <si>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</si>
  <si>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</si>
  <si>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</si>
  <si>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</si>
  <si>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</si>
  <si>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</si>
  <si>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</si>
  <si>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</si>
  <si>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</si>
  <si>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</si>
  <si>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</si>
  <si>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</si>
  <si>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</si>
  <si>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</si>
  <si>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</si>
  <si>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</si>
  <si>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</si>
  <si>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</si>
  <si>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</si>
  <si>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</si>
  <si>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</si>
  <si>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</si>
  <si>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</si>
  <si>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</si>
  <si>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</si>
  <si>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</si>
  <si>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</si>
  <si>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</si>
  <si>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</si>
  <si>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</si>
  <si>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</si>
  <si>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</si>
  <si>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</si>
  <si>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</si>
  <si>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</si>
  <si>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</si>
  <si>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</si>
  <si>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</si>
  <si>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</si>
  <si>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</si>
  <si>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</si>
  <si>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</si>
  <si>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</si>
  <si>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</si>
  <si>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</si>
  <si>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</si>
  <si>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</si>
  <si>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</si>
  <si>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</si>
  <si>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</si>
  <si>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</si>
  <si>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</si>
  <si>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</si>
  <si>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</si>
  <si>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</si>
  <si>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</si>
  <si>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</si>
  <si>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</si>
  <si>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</si>
  <si>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</si>
  <si>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</si>
  <si>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</si>
  <si>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</si>
  <si>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</si>
  <si>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</si>
  <si>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</si>
  <si>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</si>
  <si>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</si>
  <si>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</si>
  <si>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</si>
  <si>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</si>
  <si>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</si>
  <si>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</si>
  <si>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</si>
  <si>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</si>
  <si>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</si>
  <si>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</si>
  <si>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</si>
  <si>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</si>
  <si>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</si>
  <si>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</si>
  <si>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</si>
  <si>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</si>
  <si>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</si>
  <si>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</si>
  <si>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</si>
  <si>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</si>
  <si>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</si>
  <si>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</si>
  <si>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</si>
  <si>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</si>
  <si>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</si>
  <si>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</si>
  <si>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</si>
  <si>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</si>
  <si>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</si>
  <si>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</si>
  <si>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</si>
  <si>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</si>
  <si>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</si>
  <si>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</si>
  <si>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03 09 6000020000</t>
  </si>
  <si>
    <t>03 09 6000020000 240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</si>
  <si>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</si>
  <si>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</si>
  <si>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</si>
  <si>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</si>
  <si>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</si>
  <si>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от "30" января 2020г. №146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</si>
</sst>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7"/>
  <sheetViews>
    <sheetView tabSelected="1" view="pageBreakPreview" zoomScale="80" zoomScaleNormal="70" zoomScaleSheetLayoutView="80" workbookViewId="0">
      <selection activeCell="H4" sqref="H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0" t="s">
        <v>46</v>
      </c>
      <c r="I2" s="111"/>
    </row>
    <row r="3" spans="1:10" s="4" customFormat="1" ht="45.75" customHeight="1" x14ac:dyDescent="0.2">
      <c r="B3" s="52"/>
      <c r="C3" s="51"/>
      <c r="D3" s="51"/>
      <c r="E3" s="121" t="s">
        <v>180</v>
      </c>
      <c r="F3" s="122"/>
      <c r="G3" s="122"/>
      <c r="H3" s="122"/>
      <c r="I3" s="122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8" t="s">
        <v>194</v>
      </c>
      <c r="I4" s="109"/>
    </row>
    <row r="5" spans="1:10" s="4" customFormat="1" x14ac:dyDescent="0.2"/>
    <row r="6" spans="1:10" s="4" customFormat="1" ht="15.75" customHeight="1" x14ac:dyDescent="0.25">
      <c r="B6" s="118" t="s">
        <v>181</v>
      </c>
      <c r="C6" s="118"/>
      <c r="D6" s="118"/>
      <c r="E6" s="118"/>
      <c r="F6" s="118"/>
      <c r="G6" s="118"/>
      <c r="H6" s="118"/>
      <c r="I6" s="8"/>
      <c r="J6" s="8"/>
    </row>
    <row r="7" spans="1:10" s="4" customFormat="1" ht="6.75" customHeight="1" x14ac:dyDescent="0.25">
      <c r="B7" s="118"/>
      <c r="C7" s="118"/>
      <c r="D7" s="118"/>
      <c r="E7" s="118"/>
      <c r="F7" s="118"/>
      <c r="G7" s="118"/>
      <c r="H7" s="118"/>
      <c r="I7" s="8"/>
      <c r="J7" s="8"/>
    </row>
    <row r="8" spans="1:10" s="4" customFormat="1" ht="15.75" hidden="1" customHeight="1" x14ac:dyDescent="0.25">
      <c r="B8" s="118"/>
      <c r="C8" s="118"/>
      <c r="D8" s="118"/>
      <c r="E8" s="118"/>
      <c r="F8" s="118"/>
      <c r="G8" s="118"/>
      <c r="H8" s="118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2" t="s">
        <v>0</v>
      </c>
      <c r="B10" s="119" t="s">
        <v>169</v>
      </c>
      <c r="C10" s="114" t="s">
        <v>1</v>
      </c>
      <c r="D10" s="116">
        <v>2020</v>
      </c>
      <c r="E10" s="117"/>
      <c r="F10" s="116">
        <v>2021</v>
      </c>
      <c r="G10" s="117"/>
      <c r="H10" s="116">
        <v>2022</v>
      </c>
      <c r="I10" s="117"/>
      <c r="J10" s="8"/>
    </row>
    <row r="11" spans="1:10" s="4" customFormat="1" ht="72.75" customHeight="1" x14ac:dyDescent="0.25">
      <c r="A11" s="113"/>
      <c r="B11" s="120"/>
      <c r="C11" s="11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D14+D20+D30+D34+D38</f>
        <v>1876.5</v>
      </c>
      <c r="E13" s="12">
        <f t="shared" ref="E13:I13" si="0">E14+E20+E30+E34+E38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24</v>
      </c>
      <c r="C34" s="15" t="s">
        <v>23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36</v>
      </c>
      <c r="C35" s="17" t="s">
        <v>59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42</v>
      </c>
      <c r="C36" s="17" t="s">
        <v>60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32</v>
      </c>
      <c r="C37" s="17" t="s">
        <v>61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6</v>
      </c>
      <c r="C38" s="15" t="s">
        <v>19</v>
      </c>
      <c r="D38" s="20">
        <f t="shared" ref="D38:I39" si="12">D39</f>
        <v>269.89999999999998</v>
      </c>
      <c r="E38" s="20">
        <f t="shared" si="12"/>
        <v>0</v>
      </c>
      <c r="F38" s="20">
        <f t="shared" si="12"/>
        <v>54.1</v>
      </c>
      <c r="G38" s="20">
        <f t="shared" si="12"/>
        <v>0</v>
      </c>
      <c r="H38" s="20">
        <f t="shared" si="12"/>
        <v>46.3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123</v>
      </c>
      <c r="C39" s="17" t="s">
        <v>107</v>
      </c>
      <c r="D39" s="24">
        <f>D40+D43+D45</f>
        <v>269.89999999999998</v>
      </c>
      <c r="E39" s="24">
        <f>E40+E43</f>
        <v>0</v>
      </c>
      <c r="F39" s="24">
        <f>F40+F45</f>
        <v>54.1</v>
      </c>
      <c r="G39" s="24">
        <f t="shared" si="12"/>
        <v>0</v>
      </c>
      <c r="H39" s="24">
        <f>H40+H45</f>
        <v>46.3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41</v>
      </c>
      <c r="C40" s="17" t="s">
        <v>108</v>
      </c>
      <c r="D40" s="24">
        <f>D41+D42</f>
        <v>264.89999999999998</v>
      </c>
      <c r="E40" s="24">
        <f>E41</f>
        <v>0</v>
      </c>
      <c r="F40" s="24">
        <f>F41+F42</f>
        <v>49.1</v>
      </c>
      <c r="G40" s="24">
        <f>G41</f>
        <v>0</v>
      </c>
      <c r="H40" s="24">
        <f>H41+H42</f>
        <v>41.3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29</v>
      </c>
      <c r="C41" s="55" t="s">
        <v>109</v>
      </c>
      <c r="D41" s="56">
        <v>234.6</v>
      </c>
      <c r="E41" s="56">
        <v>0</v>
      </c>
      <c r="F41" s="56">
        <v>18.8</v>
      </c>
      <c r="G41" s="56">
        <v>0</v>
      </c>
      <c r="H41" s="56">
        <v>11</v>
      </c>
      <c r="I41" s="56">
        <v>0</v>
      </c>
      <c r="J41" s="21" t="s">
        <v>43</v>
      </c>
    </row>
    <row r="42" spans="1:10" s="4" customFormat="1" ht="31.5" customHeight="1" x14ac:dyDescent="0.25">
      <c r="A42" s="2"/>
      <c r="B42" s="60" t="s">
        <v>30</v>
      </c>
      <c r="C42" s="26" t="s">
        <v>110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hidden="1" customHeight="1" x14ac:dyDescent="0.25">
      <c r="A43" s="2"/>
      <c r="B43" s="16" t="s">
        <v>45</v>
      </c>
      <c r="C43" s="26" t="s">
        <v>120</v>
      </c>
      <c r="D43" s="27">
        <f t="shared" ref="D43:I43" si="13">D44</f>
        <v>0</v>
      </c>
      <c r="E43" s="27">
        <f t="shared" si="13"/>
        <v>0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hidden="1" customHeight="1" x14ac:dyDescent="0.25">
      <c r="A44" s="2"/>
      <c r="B44" s="16" t="s">
        <v>29</v>
      </c>
      <c r="C44" s="26" t="s">
        <v>121</v>
      </c>
      <c r="D44" s="27"/>
      <c r="E44" s="27"/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47</v>
      </c>
      <c r="C45" s="55" t="s">
        <v>157</v>
      </c>
      <c r="D45" s="106">
        <f t="shared" ref="D45:I45" si="14">D46</f>
        <v>5</v>
      </c>
      <c r="E45" s="106">
        <f t="shared" si="14"/>
        <v>0</v>
      </c>
      <c r="F45" s="106">
        <f t="shared" si="14"/>
        <v>5</v>
      </c>
      <c r="G45" s="106">
        <f t="shared" si="14"/>
        <v>0</v>
      </c>
      <c r="H45" s="106">
        <f t="shared" si="14"/>
        <v>5</v>
      </c>
      <c r="I45" s="106">
        <f t="shared" si="14"/>
        <v>0</v>
      </c>
      <c r="J45" s="21"/>
    </row>
    <row r="46" spans="1:10" s="4" customFormat="1" ht="37.15" customHeight="1" x14ac:dyDescent="0.25">
      <c r="A46" s="93"/>
      <c r="B46" s="94" t="s">
        <v>15</v>
      </c>
      <c r="C46" s="55" t="s">
        <v>164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25">
      <c r="A47" s="2"/>
      <c r="B47" s="89" t="s">
        <v>79</v>
      </c>
      <c r="C47" s="29" t="s">
        <v>80</v>
      </c>
      <c r="D47" s="30">
        <f t="shared" ref="D47:I47" si="15">D48</f>
        <v>84.8</v>
      </c>
      <c r="E47" s="30">
        <f t="shared" si="15"/>
        <v>84.8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13</v>
      </c>
      <c r="C48" s="29" t="s">
        <v>14</v>
      </c>
      <c r="D48" s="30">
        <f t="shared" ref="D48:I49" si="16">D49</f>
        <v>84.8</v>
      </c>
      <c r="E48" s="30">
        <f t="shared" si="16"/>
        <v>84.8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123</v>
      </c>
      <c r="C49" s="32" t="s">
        <v>124</v>
      </c>
      <c r="D49" s="33">
        <f>D50</f>
        <v>84.8</v>
      </c>
      <c r="E49" s="33">
        <f t="shared" si="16"/>
        <v>84.8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134</v>
      </c>
      <c r="C50" s="34" t="s">
        <v>125</v>
      </c>
      <c r="D50" s="35">
        <f>D51+D52</f>
        <v>84.8</v>
      </c>
      <c r="E50" s="35">
        <f>E51+E52</f>
        <v>84.8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28</v>
      </c>
      <c r="C51" s="67" t="s">
        <v>126</v>
      </c>
      <c r="D51" s="68">
        <v>82.1</v>
      </c>
      <c r="E51" s="68">
        <v>82.1</v>
      </c>
      <c r="F51" s="68">
        <v>0</v>
      </c>
      <c r="G51" s="68">
        <v>0</v>
      </c>
      <c r="H51" s="68">
        <v>0</v>
      </c>
      <c r="I51" s="70">
        <v>0</v>
      </c>
      <c r="J51" s="8"/>
    </row>
    <row r="52" spans="1:10" s="4" customFormat="1" ht="37.5" x14ac:dyDescent="0.25">
      <c r="A52" s="93"/>
      <c r="B52" s="94" t="s">
        <v>29</v>
      </c>
      <c r="C52" s="95" t="s">
        <v>135</v>
      </c>
      <c r="D52" s="68">
        <v>2.7</v>
      </c>
      <c r="E52" s="68">
        <v>2.7</v>
      </c>
      <c r="F52" s="68">
        <v>0</v>
      </c>
      <c r="G52" s="68">
        <v>0</v>
      </c>
      <c r="H52" s="68">
        <v>0</v>
      </c>
      <c r="I52" s="70">
        <v>0</v>
      </c>
      <c r="J52" s="8"/>
    </row>
    <row r="53" spans="1:10" s="74" customFormat="1" ht="31.5" x14ac:dyDescent="0.25">
      <c r="A53" s="2"/>
      <c r="B53" s="87" t="s">
        <v>81</v>
      </c>
      <c r="C53" s="85" t="s">
        <v>82</v>
      </c>
      <c r="D53" s="86">
        <f t="shared" ref="D53:I53" si="17">D54+D60</f>
        <v>57.1</v>
      </c>
      <c r="E53" s="86">
        <f t="shared" si="17"/>
        <v>0</v>
      </c>
      <c r="F53" s="86">
        <f t="shared" si="17"/>
        <v>10</v>
      </c>
      <c r="G53" s="86">
        <f t="shared" si="17"/>
        <v>0</v>
      </c>
      <c r="H53" s="86">
        <f t="shared" si="17"/>
        <v>10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7</v>
      </c>
      <c r="C54" s="22" t="s">
        <v>8</v>
      </c>
      <c r="D54" s="20">
        <f t="shared" ref="D54:I54" si="18">D55</f>
        <v>5</v>
      </c>
      <c r="E54" s="20">
        <f t="shared" si="18"/>
        <v>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36</v>
      </c>
      <c r="C55" s="17" t="s">
        <v>62</v>
      </c>
      <c r="D55" s="19">
        <f t="shared" ref="D55:I55" si="19">D56+D58</f>
        <v>5</v>
      </c>
      <c r="E55" s="19">
        <f t="shared" si="19"/>
        <v>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18.75" hidden="1" x14ac:dyDescent="0.25">
      <c r="A56" s="2"/>
      <c r="B56" s="100" t="s">
        <v>41</v>
      </c>
      <c r="C56" s="17" t="s">
        <v>178</v>
      </c>
      <c r="D56" s="19">
        <f>D57</f>
        <v>0</v>
      </c>
      <c r="E56" s="19">
        <f>E57</f>
        <v>0</v>
      </c>
      <c r="F56" s="19">
        <f t="shared" ref="F56:I56" si="20">F57</f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hidden="1" x14ac:dyDescent="0.25">
      <c r="A57" s="2"/>
      <c r="B57" s="16" t="s">
        <v>29</v>
      </c>
      <c r="C57" s="55" t="s">
        <v>179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47</v>
      </c>
      <c r="C58" s="55" t="s">
        <v>63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15</v>
      </c>
      <c r="C59" s="17" t="s">
        <v>64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44</v>
      </c>
    </row>
    <row r="60" spans="1:10" s="4" customFormat="1" ht="18.75" x14ac:dyDescent="0.25">
      <c r="A60" s="2"/>
      <c r="B60" s="14" t="s">
        <v>139</v>
      </c>
      <c r="C60" s="22" t="s">
        <v>35</v>
      </c>
      <c r="D60" s="20">
        <f t="shared" ref="D60:I60" si="22">D61</f>
        <v>52.1</v>
      </c>
      <c r="E60" s="20">
        <f t="shared" si="22"/>
        <v>0</v>
      </c>
      <c r="F60" s="20">
        <f t="shared" si="22"/>
        <v>5</v>
      </c>
      <c r="G60" s="20">
        <f t="shared" si="22"/>
        <v>0</v>
      </c>
      <c r="H60" s="20">
        <f t="shared" si="22"/>
        <v>5</v>
      </c>
      <c r="I60" s="20">
        <f t="shared" si="22"/>
        <v>0</v>
      </c>
      <c r="J60" s="8"/>
    </row>
    <row r="61" spans="1:10" s="4" customFormat="1" ht="57" customHeight="1" x14ac:dyDescent="0.25">
      <c r="A61" s="2"/>
      <c r="B61" s="16" t="s">
        <v>189</v>
      </c>
      <c r="C61" s="17" t="s">
        <v>184</v>
      </c>
      <c r="D61" s="19">
        <f>D64+D62</f>
        <v>52.1</v>
      </c>
      <c r="E61" s="19">
        <f t="shared" ref="E61:I61" si="23">E64</f>
        <v>0</v>
      </c>
      <c r="F61" s="19">
        <f>F64+F62</f>
        <v>5</v>
      </c>
      <c r="G61" s="19">
        <f t="shared" si="23"/>
        <v>0</v>
      </c>
      <c r="H61" s="19">
        <f>H64+H62</f>
        <v>5</v>
      </c>
      <c r="I61" s="19">
        <f t="shared" si="23"/>
        <v>0</v>
      </c>
      <c r="J61" s="8"/>
    </row>
    <row r="62" spans="1:10" s="4" customFormat="1" ht="18.75" x14ac:dyDescent="0.25">
      <c r="A62" s="93"/>
      <c r="B62" s="100" t="s">
        <v>41</v>
      </c>
      <c r="C62" s="95" t="s">
        <v>187</v>
      </c>
      <c r="D62" s="19">
        <f>D63</f>
        <v>5</v>
      </c>
      <c r="E62" s="19">
        <f>E63</f>
        <v>0</v>
      </c>
      <c r="F62" s="19">
        <f t="shared" ref="F62:I62" si="24">F63</f>
        <v>5</v>
      </c>
      <c r="G62" s="19">
        <f t="shared" si="24"/>
        <v>0</v>
      </c>
      <c r="H62" s="19">
        <f t="shared" si="24"/>
        <v>5</v>
      </c>
      <c r="I62" s="19">
        <f t="shared" si="24"/>
        <v>0</v>
      </c>
      <c r="J62" s="8"/>
    </row>
    <row r="63" spans="1:10" s="4" customFormat="1" ht="37.5" x14ac:dyDescent="0.25">
      <c r="A63" s="93"/>
      <c r="B63" s="102" t="s">
        <v>29</v>
      </c>
      <c r="C63" s="103" t="s">
        <v>188</v>
      </c>
      <c r="D63" s="57">
        <v>5</v>
      </c>
      <c r="E63" s="57">
        <v>0</v>
      </c>
      <c r="F63" s="57">
        <v>5</v>
      </c>
      <c r="G63" s="57">
        <v>0</v>
      </c>
      <c r="H63" s="57">
        <v>5</v>
      </c>
      <c r="I63" s="58">
        <v>0</v>
      </c>
      <c r="J63" s="8"/>
    </row>
    <row r="64" spans="1:10" s="4" customFormat="1" ht="54.75" customHeight="1" x14ac:dyDescent="0.25">
      <c r="A64" s="2"/>
      <c r="B64" s="16" t="s">
        <v>175</v>
      </c>
      <c r="C64" s="103" t="s">
        <v>185</v>
      </c>
      <c r="D64" s="57">
        <f>D65+D66</f>
        <v>47.1</v>
      </c>
      <c r="E64" s="57">
        <f>E65+E66</f>
        <v>0</v>
      </c>
      <c r="F64" s="57">
        <f>F65+F66</f>
        <v>0</v>
      </c>
      <c r="G64" s="57">
        <f>G65+G66</f>
        <v>0</v>
      </c>
      <c r="H64" s="57">
        <f>H65</f>
        <v>0</v>
      </c>
      <c r="I64" s="70">
        <f>I65+I66</f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122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4" customFormat="1" ht="37.5" x14ac:dyDescent="0.25">
      <c r="A66" s="2"/>
      <c r="B66" s="16" t="s">
        <v>48</v>
      </c>
      <c r="C66" s="55" t="s">
        <v>186</v>
      </c>
      <c r="D66" s="57">
        <v>47.1</v>
      </c>
      <c r="E66" s="57"/>
      <c r="F66" s="57">
        <v>0</v>
      </c>
      <c r="G66" s="57">
        <v>0</v>
      </c>
      <c r="H66" s="57">
        <v>0</v>
      </c>
      <c r="I66" s="70">
        <v>0</v>
      </c>
      <c r="J66" s="8"/>
    </row>
    <row r="67" spans="1:10" s="74" customFormat="1" ht="37.5" hidden="1" x14ac:dyDescent="0.25">
      <c r="A67" s="2"/>
      <c r="B67" s="14" t="s">
        <v>57</v>
      </c>
      <c r="C67" s="71" t="s">
        <v>50</v>
      </c>
      <c r="D67" s="64">
        <f t="shared" ref="D67:I69" si="25">D68</f>
        <v>0</v>
      </c>
      <c r="E67" s="64">
        <f t="shared" si="25"/>
        <v>0</v>
      </c>
      <c r="F67" s="64">
        <f t="shared" si="25"/>
        <v>0</v>
      </c>
      <c r="G67" s="64">
        <f t="shared" si="25"/>
        <v>0</v>
      </c>
      <c r="H67" s="64">
        <f t="shared" si="25"/>
        <v>0</v>
      </c>
      <c r="I67" s="72">
        <f t="shared" si="25"/>
        <v>0</v>
      </c>
      <c r="J67" s="73"/>
    </row>
    <row r="68" spans="1:10" s="4" customFormat="1" ht="18.75" hidden="1" x14ac:dyDescent="0.25">
      <c r="A68" s="2"/>
      <c r="B68" s="16" t="s">
        <v>49</v>
      </c>
      <c r="C68" s="55" t="s">
        <v>51</v>
      </c>
      <c r="D68" s="57">
        <f>D69</f>
        <v>0</v>
      </c>
      <c r="E68" s="57">
        <f>E69</f>
        <v>0</v>
      </c>
      <c r="F68" s="57">
        <f t="shared" si="25"/>
        <v>0</v>
      </c>
      <c r="G68" s="57">
        <f t="shared" si="25"/>
        <v>0</v>
      </c>
      <c r="H68" s="57">
        <f t="shared" si="25"/>
        <v>0</v>
      </c>
      <c r="I68" s="70">
        <f t="shared" si="25"/>
        <v>0</v>
      </c>
      <c r="J68" s="8"/>
    </row>
    <row r="69" spans="1:10" s="4" customFormat="1" ht="59.25" hidden="1" customHeight="1" x14ac:dyDescent="0.25">
      <c r="A69" s="2"/>
      <c r="B69" s="16" t="s">
        <v>75</v>
      </c>
      <c r="C69" s="55" t="s">
        <v>74</v>
      </c>
      <c r="D69" s="57">
        <f t="shared" si="25"/>
        <v>0</v>
      </c>
      <c r="E69" s="57">
        <f t="shared" si="25"/>
        <v>0</v>
      </c>
      <c r="F69" s="57">
        <f t="shared" si="25"/>
        <v>0</v>
      </c>
      <c r="G69" s="57">
        <f t="shared" si="25"/>
        <v>0</v>
      </c>
      <c r="H69" s="57">
        <f t="shared" si="25"/>
        <v>0</v>
      </c>
      <c r="I69" s="70">
        <f t="shared" si="25"/>
        <v>0</v>
      </c>
      <c r="J69" s="8"/>
    </row>
    <row r="70" spans="1:10" s="4" customFormat="1" ht="40.5" hidden="1" customHeight="1" x14ac:dyDescent="0.25">
      <c r="A70" s="2"/>
      <c r="B70" s="16" t="s">
        <v>48</v>
      </c>
      <c r="C70" s="55" t="s">
        <v>76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4" customFormat="1" ht="27" customHeight="1" x14ac:dyDescent="0.25">
      <c r="A71" s="3"/>
      <c r="B71" s="89" t="s">
        <v>83</v>
      </c>
      <c r="C71" s="71" t="s">
        <v>84</v>
      </c>
      <c r="D71" s="64">
        <f t="shared" ref="D71:I71" si="26">D72+D76+D80</f>
        <v>1690.9</v>
      </c>
      <c r="E71" s="64">
        <f t="shared" si="26"/>
        <v>0</v>
      </c>
      <c r="F71" s="64">
        <f t="shared" si="26"/>
        <v>1625</v>
      </c>
      <c r="G71" s="64">
        <f t="shared" si="26"/>
        <v>0</v>
      </c>
      <c r="H71" s="64">
        <f t="shared" si="26"/>
        <v>1625</v>
      </c>
      <c r="I71" s="72">
        <f t="shared" si="26"/>
        <v>0</v>
      </c>
      <c r="J71" s="8"/>
    </row>
    <row r="72" spans="1:10" s="4" customFormat="1" ht="18.75" hidden="1" x14ac:dyDescent="0.25">
      <c r="A72" s="2"/>
      <c r="B72" s="14" t="s">
        <v>33</v>
      </c>
      <c r="C72" s="22" t="s">
        <v>26</v>
      </c>
      <c r="D72" s="20">
        <f t="shared" ref="D72:I73" si="27">D73</f>
        <v>0</v>
      </c>
      <c r="E72" s="20">
        <f t="shared" si="27"/>
        <v>0</v>
      </c>
      <c r="F72" s="20">
        <f t="shared" si="27"/>
        <v>0</v>
      </c>
      <c r="G72" s="20">
        <f t="shared" si="27"/>
        <v>0</v>
      </c>
      <c r="H72" s="20">
        <f t="shared" si="27"/>
        <v>0</v>
      </c>
      <c r="I72" s="20">
        <f t="shared" si="27"/>
        <v>0</v>
      </c>
      <c r="J72" s="8"/>
    </row>
    <row r="73" spans="1:10" s="4" customFormat="1" ht="66.75" hidden="1" customHeight="1" x14ac:dyDescent="0.25">
      <c r="A73" s="2"/>
      <c r="B73" s="16" t="s">
        <v>140</v>
      </c>
      <c r="C73" s="17" t="s">
        <v>156</v>
      </c>
      <c r="D73" s="37">
        <f>D74</f>
        <v>0</v>
      </c>
      <c r="E73" s="37">
        <f t="shared" si="27"/>
        <v>0</v>
      </c>
      <c r="F73" s="37">
        <f t="shared" si="27"/>
        <v>0</v>
      </c>
      <c r="G73" s="37">
        <f t="shared" si="27"/>
        <v>0</v>
      </c>
      <c r="H73" s="37">
        <f t="shared" si="27"/>
        <v>0</v>
      </c>
      <c r="I73" s="37">
        <f t="shared" si="27"/>
        <v>0</v>
      </c>
      <c r="J73" s="8"/>
    </row>
    <row r="74" spans="1:10" s="4" customFormat="1" ht="37.5" hidden="1" customHeight="1" x14ac:dyDescent="0.25">
      <c r="A74" s="2"/>
      <c r="B74" s="16" t="s">
        <v>170</v>
      </c>
      <c r="C74" s="55" t="s">
        <v>171</v>
      </c>
      <c r="D74" s="75">
        <f>D75</f>
        <v>0</v>
      </c>
      <c r="E74" s="75">
        <f>E75</f>
        <v>0</v>
      </c>
      <c r="F74" s="75">
        <f>F75</f>
        <v>0</v>
      </c>
      <c r="G74" s="75">
        <f>G75</f>
        <v>0</v>
      </c>
      <c r="H74" s="75">
        <f>H75</f>
        <v>0</v>
      </c>
      <c r="I74" s="75">
        <f>I75</f>
        <v>0</v>
      </c>
      <c r="J74" s="8"/>
    </row>
    <row r="75" spans="1:10" s="4" customFormat="1" ht="45.75" hidden="1" customHeight="1" x14ac:dyDescent="0.25">
      <c r="A75" s="2"/>
      <c r="B75" s="102" t="s">
        <v>29</v>
      </c>
      <c r="C75" s="103" t="s">
        <v>172</v>
      </c>
      <c r="D75" s="75"/>
      <c r="E75" s="75"/>
      <c r="F75" s="57"/>
      <c r="G75" s="57"/>
      <c r="H75" s="57"/>
      <c r="I75" s="58"/>
      <c r="J75" s="8"/>
    </row>
    <row r="76" spans="1:10" s="4" customFormat="1" ht="18.75" x14ac:dyDescent="0.25">
      <c r="A76" s="2"/>
      <c r="B76" s="10" t="s">
        <v>138</v>
      </c>
      <c r="C76" s="22" t="s">
        <v>25</v>
      </c>
      <c r="D76" s="20">
        <f t="shared" ref="D76:I76" si="28">D77</f>
        <v>1680.9</v>
      </c>
      <c r="E76" s="20">
        <f t="shared" si="28"/>
        <v>0</v>
      </c>
      <c r="F76" s="20">
        <f>F77</f>
        <v>1615</v>
      </c>
      <c r="G76" s="20">
        <f t="shared" si="28"/>
        <v>0</v>
      </c>
      <c r="H76" s="20">
        <f t="shared" si="28"/>
        <v>1615</v>
      </c>
      <c r="I76" s="20">
        <f t="shared" si="28"/>
        <v>0</v>
      </c>
      <c r="J76" s="8"/>
    </row>
    <row r="77" spans="1:10" s="4" customFormat="1" ht="75" customHeight="1" x14ac:dyDescent="0.25">
      <c r="A77" s="2"/>
      <c r="B77" s="100" t="s">
        <v>127</v>
      </c>
      <c r="C77" s="17" t="s">
        <v>65</v>
      </c>
      <c r="D77" s="19">
        <f t="shared" ref="D77:I77" si="29">D78</f>
        <v>1680.9</v>
      </c>
      <c r="E77" s="19">
        <f t="shared" si="29"/>
        <v>0</v>
      </c>
      <c r="F77" s="19">
        <f t="shared" si="29"/>
        <v>1615</v>
      </c>
      <c r="G77" s="19">
        <f t="shared" si="29"/>
        <v>0</v>
      </c>
      <c r="H77" s="19">
        <f t="shared" si="29"/>
        <v>1615</v>
      </c>
      <c r="I77" s="19">
        <f t="shared" si="29"/>
        <v>0</v>
      </c>
      <c r="J77" s="8"/>
    </row>
    <row r="78" spans="1:10" s="4" customFormat="1" ht="27.75" customHeight="1" x14ac:dyDescent="0.25">
      <c r="A78" s="2"/>
      <c r="B78" s="38" t="s">
        <v>41</v>
      </c>
      <c r="C78" s="17" t="s">
        <v>66</v>
      </c>
      <c r="D78" s="19">
        <f t="shared" ref="D78:I78" si="30">D79</f>
        <v>1680.9</v>
      </c>
      <c r="E78" s="19">
        <f t="shared" si="30"/>
        <v>0</v>
      </c>
      <c r="F78" s="19">
        <f t="shared" si="30"/>
        <v>1615</v>
      </c>
      <c r="G78" s="19">
        <f t="shared" si="30"/>
        <v>0</v>
      </c>
      <c r="H78" s="19">
        <f t="shared" si="30"/>
        <v>1615</v>
      </c>
      <c r="I78" s="19">
        <f t="shared" si="30"/>
        <v>0</v>
      </c>
      <c r="J78" s="8"/>
    </row>
    <row r="79" spans="1:10" s="4" customFormat="1" ht="37.5" x14ac:dyDescent="0.25">
      <c r="A79" s="2"/>
      <c r="B79" s="16" t="s">
        <v>29</v>
      </c>
      <c r="C79" s="17" t="s">
        <v>67</v>
      </c>
      <c r="D79" s="19">
        <v>1680.9</v>
      </c>
      <c r="E79" s="19">
        <v>0</v>
      </c>
      <c r="F79" s="19">
        <v>1615</v>
      </c>
      <c r="G79" s="19">
        <v>0</v>
      </c>
      <c r="H79" s="19">
        <v>1615</v>
      </c>
      <c r="I79" s="19">
        <v>0</v>
      </c>
      <c r="J79" s="8"/>
    </row>
    <row r="80" spans="1:10" s="4" customFormat="1" ht="18.75" x14ac:dyDescent="0.25">
      <c r="A80" s="3"/>
      <c r="B80" s="14" t="s">
        <v>53</v>
      </c>
      <c r="C80" s="22" t="s">
        <v>54</v>
      </c>
      <c r="D80" s="20">
        <f>D84+D81</f>
        <v>10</v>
      </c>
      <c r="E80" s="20">
        <f>E84+E81</f>
        <v>0</v>
      </c>
      <c r="F80" s="20">
        <f>F84</f>
        <v>10</v>
      </c>
      <c r="G80" s="20">
        <f>G84</f>
        <v>0</v>
      </c>
      <c r="H80" s="20">
        <f>H84</f>
        <v>10</v>
      </c>
      <c r="I80" s="20">
        <f>I84</f>
        <v>0</v>
      </c>
      <c r="J80" s="8"/>
    </row>
    <row r="81" spans="1:10" s="4" customFormat="1" ht="56.25" hidden="1" x14ac:dyDescent="0.25">
      <c r="A81" s="3"/>
      <c r="B81" s="102" t="s">
        <v>123</v>
      </c>
      <c r="C81" s="69" t="s">
        <v>165</v>
      </c>
      <c r="D81" s="57">
        <f>D82</f>
        <v>0</v>
      </c>
      <c r="E81" s="57">
        <f>E82</f>
        <v>0</v>
      </c>
      <c r="F81" s="20"/>
      <c r="G81" s="20"/>
      <c r="H81" s="20"/>
      <c r="I81" s="20"/>
      <c r="J81" s="8"/>
    </row>
    <row r="82" spans="1:10" s="4" customFormat="1" ht="56.25" hidden="1" x14ac:dyDescent="0.25">
      <c r="A82" s="3"/>
      <c r="B82" s="102" t="s">
        <v>166</v>
      </c>
      <c r="C82" s="103" t="s">
        <v>167</v>
      </c>
      <c r="D82" s="57">
        <f>D83</f>
        <v>0</v>
      </c>
      <c r="E82" s="57">
        <f>E83</f>
        <v>0</v>
      </c>
      <c r="F82" s="20"/>
      <c r="G82" s="20"/>
      <c r="H82" s="20"/>
      <c r="I82" s="20"/>
      <c r="J82" s="8"/>
    </row>
    <row r="83" spans="1:10" s="4" customFormat="1" ht="37.5" hidden="1" x14ac:dyDescent="0.25">
      <c r="A83" s="3"/>
      <c r="B83" s="102" t="s">
        <v>29</v>
      </c>
      <c r="C83" s="103" t="s">
        <v>168</v>
      </c>
      <c r="D83" s="57"/>
      <c r="E83" s="19"/>
      <c r="F83" s="20"/>
      <c r="G83" s="20"/>
      <c r="H83" s="20"/>
      <c r="I83" s="20"/>
      <c r="J83" s="8"/>
    </row>
    <row r="84" spans="1:10" s="4" customFormat="1" ht="56.25" x14ac:dyDescent="0.25">
      <c r="A84" s="2"/>
      <c r="B84" s="16" t="s">
        <v>183</v>
      </c>
      <c r="C84" s="55" t="s">
        <v>68</v>
      </c>
      <c r="D84" s="57">
        <f t="shared" ref="D84:I84" si="31">D85+D87</f>
        <v>10</v>
      </c>
      <c r="E84" s="57">
        <f t="shared" si="31"/>
        <v>0</v>
      </c>
      <c r="F84" s="57">
        <f t="shared" si="31"/>
        <v>10</v>
      </c>
      <c r="G84" s="57">
        <f t="shared" si="31"/>
        <v>0</v>
      </c>
      <c r="H84" s="57">
        <f t="shared" si="31"/>
        <v>10</v>
      </c>
      <c r="I84" s="57">
        <f t="shared" si="31"/>
        <v>0</v>
      </c>
      <c r="J84" s="8"/>
    </row>
    <row r="85" spans="1:10" s="4" customFormat="1" ht="21.75" hidden="1" customHeight="1" x14ac:dyDescent="0.25">
      <c r="A85" s="2"/>
      <c r="B85" s="38" t="s">
        <v>41</v>
      </c>
      <c r="C85" s="17" t="s">
        <v>69</v>
      </c>
      <c r="D85" s="19">
        <f t="shared" ref="D85:I85" si="32">D86</f>
        <v>0</v>
      </c>
      <c r="E85" s="19">
        <f t="shared" si="32"/>
        <v>0</v>
      </c>
      <c r="F85" s="19">
        <f t="shared" si="32"/>
        <v>0</v>
      </c>
      <c r="G85" s="19">
        <f t="shared" si="32"/>
        <v>0</v>
      </c>
      <c r="H85" s="19">
        <f t="shared" si="32"/>
        <v>0</v>
      </c>
      <c r="I85" s="19">
        <f t="shared" si="32"/>
        <v>0</v>
      </c>
      <c r="J85" s="8"/>
    </row>
    <row r="86" spans="1:10" s="4" customFormat="1" ht="37.5" hidden="1" x14ac:dyDescent="0.25">
      <c r="A86" s="2"/>
      <c r="B86" s="16" t="s">
        <v>29</v>
      </c>
      <c r="C86" s="17" t="s">
        <v>70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100" t="s">
        <v>41</v>
      </c>
      <c r="C87" s="17" t="s">
        <v>69</v>
      </c>
      <c r="D87" s="19">
        <f t="shared" ref="D87:I87" si="33">D88</f>
        <v>10</v>
      </c>
      <c r="E87" s="19">
        <f t="shared" si="33"/>
        <v>0</v>
      </c>
      <c r="F87" s="19">
        <f t="shared" si="33"/>
        <v>10</v>
      </c>
      <c r="G87" s="19">
        <f t="shared" si="33"/>
        <v>0</v>
      </c>
      <c r="H87" s="19">
        <f t="shared" si="33"/>
        <v>10</v>
      </c>
      <c r="I87" s="19">
        <f t="shared" si="33"/>
        <v>0</v>
      </c>
      <c r="J87" s="8"/>
    </row>
    <row r="88" spans="1:10" s="4" customFormat="1" ht="37.5" x14ac:dyDescent="0.25">
      <c r="A88" s="2"/>
      <c r="B88" s="16" t="s">
        <v>29</v>
      </c>
      <c r="C88" s="17" t="s">
        <v>70</v>
      </c>
      <c r="D88" s="19">
        <v>10</v>
      </c>
      <c r="E88" s="19">
        <v>0</v>
      </c>
      <c r="F88" s="19">
        <v>10</v>
      </c>
      <c r="G88" s="19">
        <v>0</v>
      </c>
      <c r="H88" s="19">
        <v>10</v>
      </c>
      <c r="I88" s="19">
        <v>0</v>
      </c>
      <c r="J88" s="8"/>
    </row>
    <row r="89" spans="1:10" s="4" customFormat="1" ht="18.75" x14ac:dyDescent="0.25">
      <c r="A89" s="2"/>
      <c r="B89" s="89" t="s">
        <v>85</v>
      </c>
      <c r="C89" s="22" t="s">
        <v>86</v>
      </c>
      <c r="D89" s="20">
        <f t="shared" ref="D89:I89" si="34">D90+D96</f>
        <v>893.9</v>
      </c>
      <c r="E89" s="20">
        <f t="shared" si="34"/>
        <v>349.3</v>
      </c>
      <c r="F89" s="20">
        <f t="shared" si="34"/>
        <v>332.7</v>
      </c>
      <c r="G89" s="20">
        <f t="shared" si="34"/>
        <v>272.7</v>
      </c>
      <c r="H89" s="20">
        <f t="shared" si="34"/>
        <v>352.2</v>
      </c>
      <c r="I89" s="20">
        <f t="shared" si="34"/>
        <v>292.2</v>
      </c>
      <c r="J89" s="8"/>
    </row>
    <row r="90" spans="1:10" s="4" customFormat="1" ht="21" customHeight="1" x14ac:dyDescent="0.25">
      <c r="A90" s="2"/>
      <c r="B90" s="14" t="s">
        <v>9</v>
      </c>
      <c r="C90" s="15" t="s">
        <v>10</v>
      </c>
      <c r="D90" s="39">
        <f t="shared" ref="D90:I90" si="35">D91</f>
        <v>300</v>
      </c>
      <c r="E90" s="39">
        <f t="shared" si="35"/>
        <v>0</v>
      </c>
      <c r="F90" s="39">
        <f t="shared" si="35"/>
        <v>10</v>
      </c>
      <c r="G90" s="39">
        <f t="shared" si="35"/>
        <v>0</v>
      </c>
      <c r="H90" s="39">
        <f t="shared" si="35"/>
        <v>10</v>
      </c>
      <c r="I90" s="39">
        <f t="shared" si="35"/>
        <v>0</v>
      </c>
      <c r="J90" s="8"/>
    </row>
    <row r="91" spans="1:10" s="4" customFormat="1" ht="60" customHeight="1" x14ac:dyDescent="0.25">
      <c r="A91" s="2"/>
      <c r="B91" s="16" t="s">
        <v>132</v>
      </c>
      <c r="C91" s="40" t="s">
        <v>133</v>
      </c>
      <c r="D91" s="41">
        <f>D92+D94</f>
        <v>300</v>
      </c>
      <c r="E91" s="41">
        <f>E92</f>
        <v>0</v>
      </c>
      <c r="F91" s="41">
        <f>F92</f>
        <v>10</v>
      </c>
      <c r="G91" s="41">
        <f>G92</f>
        <v>0</v>
      </c>
      <c r="H91" s="41">
        <f>H92</f>
        <v>10</v>
      </c>
      <c r="I91" s="41">
        <f>J92</f>
        <v>0</v>
      </c>
      <c r="J91" s="8"/>
    </row>
    <row r="92" spans="1:10" s="4" customFormat="1" ht="24" customHeight="1" x14ac:dyDescent="0.25">
      <c r="A92" s="2"/>
      <c r="B92" s="100" t="s">
        <v>41</v>
      </c>
      <c r="C92" s="40" t="s">
        <v>174</v>
      </c>
      <c r="D92" s="41">
        <f>D93</f>
        <v>50</v>
      </c>
      <c r="E92" s="41">
        <f>E93+E95</f>
        <v>0</v>
      </c>
      <c r="F92" s="41">
        <f t="shared" ref="F92:I92" si="36">F93</f>
        <v>10</v>
      </c>
      <c r="G92" s="41">
        <f t="shared" si="36"/>
        <v>0</v>
      </c>
      <c r="H92" s="41">
        <f t="shared" si="36"/>
        <v>10</v>
      </c>
      <c r="I92" s="41">
        <f t="shared" si="36"/>
        <v>0</v>
      </c>
      <c r="J92" s="8"/>
    </row>
    <row r="93" spans="1:10" s="4" customFormat="1" ht="38.25" customHeight="1" x14ac:dyDescent="0.25">
      <c r="A93" s="2"/>
      <c r="B93" s="16" t="s">
        <v>29</v>
      </c>
      <c r="C93" s="40" t="s">
        <v>173</v>
      </c>
      <c r="D93" s="41">
        <v>50</v>
      </c>
      <c r="E93" s="41">
        <v>0</v>
      </c>
      <c r="F93" s="41">
        <v>10</v>
      </c>
      <c r="G93" s="41">
        <v>0</v>
      </c>
      <c r="H93" s="41">
        <v>10</v>
      </c>
      <c r="I93" s="82">
        <v>0</v>
      </c>
      <c r="J93" s="8"/>
    </row>
    <row r="94" spans="1:10" s="4" customFormat="1" ht="60" customHeight="1" x14ac:dyDescent="0.25">
      <c r="A94" s="93"/>
      <c r="B94" s="102" t="s">
        <v>175</v>
      </c>
      <c r="C94" s="103" t="s">
        <v>176</v>
      </c>
      <c r="D94" s="104">
        <f t="shared" ref="D94:I94" si="37">D95</f>
        <v>250</v>
      </c>
      <c r="E94" s="104">
        <f t="shared" si="37"/>
        <v>0</v>
      </c>
      <c r="F94" s="104">
        <f t="shared" si="37"/>
        <v>0</v>
      </c>
      <c r="G94" s="104">
        <f t="shared" si="37"/>
        <v>0</v>
      </c>
      <c r="H94" s="104">
        <f t="shared" si="37"/>
        <v>0</v>
      </c>
      <c r="I94" s="105">
        <f t="shared" si="37"/>
        <v>0</v>
      </c>
      <c r="J94" s="8"/>
    </row>
    <row r="95" spans="1:10" s="4" customFormat="1" ht="45" customHeight="1" x14ac:dyDescent="0.25">
      <c r="A95" s="93"/>
      <c r="B95" s="102" t="s">
        <v>27</v>
      </c>
      <c r="C95" s="103" t="s">
        <v>177</v>
      </c>
      <c r="D95" s="104">
        <v>250</v>
      </c>
      <c r="E95" s="104">
        <v>0</v>
      </c>
      <c r="F95" s="104">
        <v>0</v>
      </c>
      <c r="G95" s="104">
        <v>0</v>
      </c>
      <c r="H95" s="104">
        <v>0</v>
      </c>
      <c r="I95" s="105">
        <v>0</v>
      </c>
      <c r="J95" s="8"/>
    </row>
    <row r="96" spans="1:10" s="4" customFormat="1" ht="18.75" x14ac:dyDescent="0.25">
      <c r="A96" s="3"/>
      <c r="B96" s="42" t="s">
        <v>17</v>
      </c>
      <c r="C96" s="22" t="s">
        <v>18</v>
      </c>
      <c r="D96" s="23">
        <f t="shared" ref="D96:I96" si="38">D97</f>
        <v>593.9</v>
      </c>
      <c r="E96" s="23">
        <f t="shared" si="38"/>
        <v>349.3</v>
      </c>
      <c r="F96" s="23">
        <f t="shared" si="38"/>
        <v>322.7</v>
      </c>
      <c r="G96" s="23">
        <f t="shared" si="38"/>
        <v>272.7</v>
      </c>
      <c r="H96" s="23">
        <f t="shared" si="38"/>
        <v>342.2</v>
      </c>
      <c r="I96" s="23">
        <f t="shared" si="38"/>
        <v>292.2</v>
      </c>
      <c r="J96" s="8"/>
    </row>
    <row r="97" spans="1:10" s="4" customFormat="1" ht="56.25" x14ac:dyDescent="0.25">
      <c r="A97" s="3"/>
      <c r="B97" s="38" t="s">
        <v>128</v>
      </c>
      <c r="C97" s="17" t="s">
        <v>71</v>
      </c>
      <c r="D97" s="24">
        <f t="shared" ref="D97:I97" si="39">D98+D112</f>
        <v>593.9</v>
      </c>
      <c r="E97" s="24">
        <f t="shared" si="39"/>
        <v>349.3</v>
      </c>
      <c r="F97" s="24">
        <f t="shared" si="39"/>
        <v>322.7</v>
      </c>
      <c r="G97" s="24">
        <f t="shared" si="39"/>
        <v>272.7</v>
      </c>
      <c r="H97" s="24">
        <f t="shared" si="39"/>
        <v>342.2</v>
      </c>
      <c r="I97" s="24">
        <f t="shared" si="39"/>
        <v>292.2</v>
      </c>
      <c r="J97" s="8"/>
    </row>
    <row r="98" spans="1:10" s="4" customFormat="1" ht="22.5" customHeight="1" x14ac:dyDescent="0.25">
      <c r="A98" s="3"/>
      <c r="B98" s="38" t="s">
        <v>41</v>
      </c>
      <c r="C98" s="17" t="s">
        <v>72</v>
      </c>
      <c r="D98" s="24">
        <f t="shared" ref="D98:I98" si="40">D99</f>
        <v>100</v>
      </c>
      <c r="E98" s="24">
        <f t="shared" si="40"/>
        <v>0</v>
      </c>
      <c r="F98" s="24">
        <f t="shared" si="40"/>
        <v>50</v>
      </c>
      <c r="G98" s="24">
        <f>G99</f>
        <v>0</v>
      </c>
      <c r="H98" s="24">
        <f t="shared" si="40"/>
        <v>50</v>
      </c>
      <c r="I98" s="24">
        <f t="shared" si="40"/>
        <v>0</v>
      </c>
      <c r="J98" s="8"/>
    </row>
    <row r="99" spans="1:10" s="4" customFormat="1" ht="44.25" customHeight="1" x14ac:dyDescent="0.2">
      <c r="A99" s="3"/>
      <c r="B99" s="16" t="s">
        <v>29</v>
      </c>
      <c r="C99" s="103" t="s">
        <v>73</v>
      </c>
      <c r="D99" s="56">
        <v>100</v>
      </c>
      <c r="E99" s="56">
        <v>0</v>
      </c>
      <c r="F99" s="56">
        <v>50</v>
      </c>
      <c r="G99" s="56">
        <v>0</v>
      </c>
      <c r="H99" s="56">
        <v>50</v>
      </c>
      <c r="I99" s="56">
        <v>0</v>
      </c>
      <c r="J99" s="43"/>
    </row>
    <row r="100" spans="1:10" s="4" customFormat="1" ht="37.5" hidden="1" x14ac:dyDescent="0.25">
      <c r="A100" s="3"/>
      <c r="B100" s="16" t="s">
        <v>45</v>
      </c>
      <c r="C100" s="17" t="s">
        <v>130</v>
      </c>
      <c r="D100" s="24">
        <f t="shared" ref="D100:I100" si="41">D101</f>
        <v>0</v>
      </c>
      <c r="E100" s="24">
        <f t="shared" si="41"/>
        <v>0</v>
      </c>
      <c r="F100" s="24">
        <f t="shared" si="41"/>
        <v>0</v>
      </c>
      <c r="G100" s="24">
        <f t="shared" si="41"/>
        <v>0</v>
      </c>
      <c r="H100" s="24">
        <f t="shared" si="41"/>
        <v>0</v>
      </c>
      <c r="I100" s="24">
        <f t="shared" si="41"/>
        <v>0</v>
      </c>
      <c r="J100" s="21"/>
    </row>
    <row r="101" spans="1:10" s="4" customFormat="1" ht="39" hidden="1" customHeight="1" x14ac:dyDescent="0.25">
      <c r="A101" s="3"/>
      <c r="B101" s="16" t="s">
        <v>29</v>
      </c>
      <c r="C101" s="17" t="s">
        <v>129</v>
      </c>
      <c r="D101" s="24"/>
      <c r="E101" s="24"/>
      <c r="F101" s="24">
        <v>0</v>
      </c>
      <c r="G101" s="24">
        <v>0</v>
      </c>
      <c r="H101" s="24">
        <v>0</v>
      </c>
      <c r="I101" s="24">
        <v>0</v>
      </c>
      <c r="J101" s="21"/>
    </row>
    <row r="102" spans="1:10" s="4" customFormat="1" ht="23.25" hidden="1" customHeight="1" x14ac:dyDescent="0.25">
      <c r="A102" s="3"/>
      <c r="B102" s="89" t="s">
        <v>87</v>
      </c>
      <c r="C102" s="22" t="s">
        <v>88</v>
      </c>
      <c r="D102" s="23">
        <f t="shared" ref="D102:I102" si="42">D103</f>
        <v>0</v>
      </c>
      <c r="E102" s="23">
        <f t="shared" si="42"/>
        <v>0</v>
      </c>
      <c r="F102" s="23">
        <f t="shared" si="42"/>
        <v>0</v>
      </c>
      <c r="G102" s="23">
        <f t="shared" si="42"/>
        <v>0</v>
      </c>
      <c r="H102" s="23">
        <f t="shared" si="42"/>
        <v>0</v>
      </c>
      <c r="I102" s="23">
        <f t="shared" si="42"/>
        <v>0</v>
      </c>
      <c r="J102" s="21"/>
    </row>
    <row r="103" spans="1:10" s="4" customFormat="1" ht="18.75" hidden="1" x14ac:dyDescent="0.25">
      <c r="A103" s="3"/>
      <c r="B103" s="101" t="s">
        <v>115</v>
      </c>
      <c r="C103" s="22" t="s">
        <v>111</v>
      </c>
      <c r="D103" s="23">
        <f t="shared" ref="D103:I104" si="43">D104</f>
        <v>0</v>
      </c>
      <c r="E103" s="23">
        <f t="shared" si="43"/>
        <v>0</v>
      </c>
      <c r="F103" s="23">
        <f t="shared" si="43"/>
        <v>0</v>
      </c>
      <c r="G103" s="23">
        <f t="shared" si="43"/>
        <v>0</v>
      </c>
      <c r="H103" s="23">
        <f t="shared" si="43"/>
        <v>0</v>
      </c>
      <c r="I103" s="23">
        <f t="shared" si="43"/>
        <v>0</v>
      </c>
      <c r="J103" s="8"/>
    </row>
    <row r="104" spans="1:10" s="4" customFormat="1" ht="27.75" hidden="1" customHeight="1" x14ac:dyDescent="0.25">
      <c r="A104" s="3"/>
      <c r="B104" s="36" t="s">
        <v>36</v>
      </c>
      <c r="C104" s="17" t="s">
        <v>112</v>
      </c>
      <c r="D104" s="24">
        <f>D105</f>
        <v>0</v>
      </c>
      <c r="E104" s="24">
        <f t="shared" si="43"/>
        <v>0</v>
      </c>
      <c r="F104" s="24">
        <f t="shared" si="43"/>
        <v>0</v>
      </c>
      <c r="G104" s="24">
        <f t="shared" si="43"/>
        <v>0</v>
      </c>
      <c r="H104" s="24">
        <f t="shared" si="43"/>
        <v>0</v>
      </c>
      <c r="I104" s="24">
        <f t="shared" si="43"/>
        <v>0</v>
      </c>
      <c r="J104" s="8"/>
    </row>
    <row r="105" spans="1:10" s="4" customFormat="1" ht="93.75" hidden="1" customHeight="1" x14ac:dyDescent="0.25">
      <c r="A105" s="3"/>
      <c r="B105" s="16" t="s">
        <v>47</v>
      </c>
      <c r="C105" s="55" t="s">
        <v>113</v>
      </c>
      <c r="D105" s="56">
        <f>D106</f>
        <v>0</v>
      </c>
      <c r="E105" s="56">
        <f>E106</f>
        <v>0</v>
      </c>
      <c r="F105" s="56">
        <f>F106</f>
        <v>0</v>
      </c>
      <c r="G105" s="56">
        <f>G106</f>
        <v>0</v>
      </c>
      <c r="H105" s="56">
        <f>H106</f>
        <v>0</v>
      </c>
      <c r="I105" s="56">
        <f>I106</f>
        <v>0</v>
      </c>
      <c r="J105" s="8"/>
    </row>
    <row r="106" spans="1:10" s="4" customFormat="1" ht="18.75" hidden="1" x14ac:dyDescent="0.25">
      <c r="A106" s="3"/>
      <c r="B106" s="16" t="s">
        <v>15</v>
      </c>
      <c r="C106" s="17" t="s">
        <v>114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13">
        <v>0</v>
      </c>
      <c r="J106" s="8" t="s">
        <v>44</v>
      </c>
    </row>
    <row r="107" spans="1:10" s="4" customFormat="1" ht="18.75" hidden="1" x14ac:dyDescent="0.25">
      <c r="A107" s="3"/>
      <c r="B107" s="89" t="s">
        <v>89</v>
      </c>
      <c r="C107" s="22" t="s">
        <v>90</v>
      </c>
      <c r="D107" s="23">
        <f t="shared" ref="D107:I107" si="44">D108</f>
        <v>0</v>
      </c>
      <c r="E107" s="23">
        <f t="shared" si="44"/>
        <v>0</v>
      </c>
      <c r="F107" s="91">
        <f t="shared" si="44"/>
        <v>0</v>
      </c>
      <c r="G107" s="91">
        <f t="shared" si="44"/>
        <v>0</v>
      </c>
      <c r="H107" s="91">
        <f t="shared" si="44"/>
        <v>0</v>
      </c>
      <c r="I107" s="83">
        <f t="shared" si="44"/>
        <v>0</v>
      </c>
      <c r="J107" s="8"/>
    </row>
    <row r="108" spans="1:10" s="4" customFormat="1" ht="18.75" hidden="1" x14ac:dyDescent="0.25">
      <c r="A108" s="3"/>
      <c r="B108" s="14" t="s">
        <v>136</v>
      </c>
      <c r="C108" s="22" t="s">
        <v>31</v>
      </c>
      <c r="D108" s="23">
        <f t="shared" ref="D108:I109" si="45">D109</f>
        <v>0</v>
      </c>
      <c r="E108" s="23">
        <f t="shared" si="45"/>
        <v>0</v>
      </c>
      <c r="F108" s="23">
        <f t="shared" si="45"/>
        <v>0</v>
      </c>
      <c r="G108" s="23">
        <f t="shared" si="45"/>
        <v>0</v>
      </c>
      <c r="H108" s="23">
        <f t="shared" si="45"/>
        <v>0</v>
      </c>
      <c r="I108" s="23">
        <f t="shared" si="45"/>
        <v>0</v>
      </c>
      <c r="J108" s="8"/>
    </row>
    <row r="109" spans="1:10" s="4" customFormat="1" ht="61.5" hidden="1" customHeight="1" x14ac:dyDescent="0.25">
      <c r="A109" s="3"/>
      <c r="B109" s="94" t="s">
        <v>140</v>
      </c>
      <c r="C109" s="17" t="s">
        <v>153</v>
      </c>
      <c r="D109" s="24">
        <f>D110</f>
        <v>0</v>
      </c>
      <c r="E109" s="24">
        <f t="shared" si="45"/>
        <v>0</v>
      </c>
      <c r="F109" s="24">
        <f t="shared" si="45"/>
        <v>0</v>
      </c>
      <c r="G109" s="24">
        <f t="shared" si="45"/>
        <v>0</v>
      </c>
      <c r="H109" s="24">
        <f t="shared" si="45"/>
        <v>0</v>
      </c>
      <c r="I109" s="24">
        <f t="shared" si="45"/>
        <v>0</v>
      </c>
      <c r="J109" s="8"/>
    </row>
    <row r="110" spans="1:10" s="4" customFormat="1" ht="62.45" hidden="1" customHeight="1" x14ac:dyDescent="0.25">
      <c r="A110" s="3"/>
      <c r="B110" s="16" t="s">
        <v>40</v>
      </c>
      <c r="C110" s="55" t="s">
        <v>154</v>
      </c>
      <c r="D110" s="56">
        <f>D111</f>
        <v>0</v>
      </c>
      <c r="E110" s="56">
        <f>E111</f>
        <v>0</v>
      </c>
      <c r="F110" s="56">
        <f>F111</f>
        <v>0</v>
      </c>
      <c r="G110" s="56">
        <f>G111</f>
        <v>0</v>
      </c>
      <c r="H110" s="56">
        <f>H111</f>
        <v>0</v>
      </c>
      <c r="I110" s="56">
        <f>I111</f>
        <v>0</v>
      </c>
      <c r="J110" s="8"/>
    </row>
    <row r="111" spans="1:10" s="4" customFormat="1" ht="18.75" hidden="1" x14ac:dyDescent="0.25">
      <c r="A111" s="3"/>
      <c r="B111" s="16" t="s">
        <v>15</v>
      </c>
      <c r="C111" s="17" t="s">
        <v>155</v>
      </c>
      <c r="D111" s="24"/>
      <c r="E111" s="24">
        <v>0</v>
      </c>
      <c r="F111" s="25"/>
      <c r="G111" s="25">
        <v>0</v>
      </c>
      <c r="H111" s="25"/>
      <c r="I111" s="13">
        <v>0</v>
      </c>
      <c r="J111" s="8" t="s">
        <v>44</v>
      </c>
    </row>
    <row r="112" spans="1:10" s="4" customFormat="1" ht="18.75" x14ac:dyDescent="0.25">
      <c r="A112" s="3"/>
      <c r="B112" s="102" t="s">
        <v>193</v>
      </c>
      <c r="C112" s="103" t="s">
        <v>192</v>
      </c>
      <c r="D112" s="56">
        <f>D113+D114</f>
        <v>493.9</v>
      </c>
      <c r="E112" s="56">
        <f>E113+E114</f>
        <v>349.3</v>
      </c>
      <c r="F112" s="107">
        <f t="shared" ref="F112:I112" si="46">F113</f>
        <v>272.7</v>
      </c>
      <c r="G112" s="107">
        <f t="shared" si="46"/>
        <v>272.7</v>
      </c>
      <c r="H112" s="107">
        <f t="shared" si="46"/>
        <v>292.2</v>
      </c>
      <c r="I112" s="69">
        <f t="shared" si="46"/>
        <v>292.2</v>
      </c>
      <c r="J112" s="8"/>
    </row>
    <row r="113" spans="1:10" s="4" customFormat="1" ht="37.5" x14ac:dyDescent="0.25">
      <c r="A113" s="3"/>
      <c r="B113" s="102" t="s">
        <v>29</v>
      </c>
      <c r="C113" s="103" t="s">
        <v>191</v>
      </c>
      <c r="D113" s="56">
        <v>0</v>
      </c>
      <c r="E113" s="56">
        <v>0</v>
      </c>
      <c r="F113" s="107">
        <v>272.7</v>
      </c>
      <c r="G113" s="107">
        <v>272.7</v>
      </c>
      <c r="H113" s="107">
        <v>292.2</v>
      </c>
      <c r="I113" s="69">
        <v>292.2</v>
      </c>
      <c r="J113" s="8"/>
    </row>
    <row r="114" spans="1:10" s="4" customFormat="1" ht="25.5" customHeight="1" x14ac:dyDescent="0.25">
      <c r="A114" s="3"/>
      <c r="B114" s="102" t="s">
        <v>15</v>
      </c>
      <c r="C114" s="103" t="s">
        <v>190</v>
      </c>
      <c r="D114" s="24">
        <v>493.9</v>
      </c>
      <c r="E114" s="24">
        <v>349.3</v>
      </c>
      <c r="F114" s="25">
        <v>0</v>
      </c>
      <c r="G114" s="25">
        <v>0</v>
      </c>
      <c r="H114" s="25">
        <v>0</v>
      </c>
      <c r="I114" s="13">
        <v>0</v>
      </c>
      <c r="J114" s="8"/>
    </row>
    <row r="115" spans="1:10" s="4" customFormat="1" ht="18.75" x14ac:dyDescent="0.25">
      <c r="A115" s="3"/>
      <c r="B115" s="89" t="s">
        <v>137</v>
      </c>
      <c r="C115" s="22" t="s">
        <v>91</v>
      </c>
      <c r="D115" s="23">
        <f>D116+D124</f>
        <v>515.9</v>
      </c>
      <c r="E115" s="23">
        <f>E116+E124</f>
        <v>0</v>
      </c>
      <c r="F115" s="91">
        <f t="shared" ref="F115:I115" si="47">F116</f>
        <v>322.7</v>
      </c>
      <c r="G115" s="91">
        <f t="shared" si="47"/>
        <v>0</v>
      </c>
      <c r="H115" s="91">
        <f t="shared" si="47"/>
        <v>322.7</v>
      </c>
      <c r="I115" s="83">
        <f t="shared" si="47"/>
        <v>0</v>
      </c>
      <c r="J115" s="8"/>
    </row>
    <row r="116" spans="1:10" s="4" customFormat="1" ht="18.75" x14ac:dyDescent="0.25">
      <c r="A116" s="3"/>
      <c r="B116" s="42" t="s">
        <v>21</v>
      </c>
      <c r="C116" s="22" t="s">
        <v>22</v>
      </c>
      <c r="D116" s="23">
        <f t="shared" ref="D116:I116" si="48">D117</f>
        <v>515.9</v>
      </c>
      <c r="E116" s="23">
        <f t="shared" si="48"/>
        <v>0</v>
      </c>
      <c r="F116" s="23">
        <f t="shared" si="48"/>
        <v>322.7</v>
      </c>
      <c r="G116" s="23">
        <f t="shared" si="48"/>
        <v>0</v>
      </c>
      <c r="H116" s="23">
        <f t="shared" si="48"/>
        <v>322.7</v>
      </c>
      <c r="I116" s="23">
        <f t="shared" si="48"/>
        <v>0</v>
      </c>
      <c r="J116" s="8"/>
    </row>
    <row r="117" spans="1:10" s="4" customFormat="1" ht="63" customHeight="1" x14ac:dyDescent="0.25">
      <c r="A117" s="3"/>
      <c r="B117" s="94" t="s">
        <v>182</v>
      </c>
      <c r="C117" s="17" t="s">
        <v>141</v>
      </c>
      <c r="D117" s="24">
        <f>D118+D122+D120</f>
        <v>515.9</v>
      </c>
      <c r="E117" s="24">
        <f>E118+E122+E120</f>
        <v>0</v>
      </c>
      <c r="F117" s="24">
        <f>F118+F122</f>
        <v>322.7</v>
      </c>
      <c r="G117" s="24">
        <f>G118+G122</f>
        <v>0</v>
      </c>
      <c r="H117" s="24">
        <f>H118+H122</f>
        <v>322.7</v>
      </c>
      <c r="I117" s="24">
        <f>I118+I122</f>
        <v>0</v>
      </c>
      <c r="J117" s="8"/>
    </row>
    <row r="118" spans="1:10" s="4" customFormat="1" ht="18.75" x14ac:dyDescent="0.25">
      <c r="A118" s="3"/>
      <c r="B118" s="38" t="s">
        <v>41</v>
      </c>
      <c r="C118" s="17" t="s">
        <v>142</v>
      </c>
      <c r="D118" s="24">
        <f t="shared" ref="D118:I118" si="49">D119</f>
        <v>213.2</v>
      </c>
      <c r="E118" s="24">
        <f t="shared" si="49"/>
        <v>0</v>
      </c>
      <c r="F118" s="24">
        <f t="shared" si="49"/>
        <v>20</v>
      </c>
      <c r="G118" s="24">
        <f t="shared" si="49"/>
        <v>0</v>
      </c>
      <c r="H118" s="24">
        <f t="shared" si="49"/>
        <v>20</v>
      </c>
      <c r="I118" s="24">
        <f t="shared" si="49"/>
        <v>0</v>
      </c>
      <c r="J118" s="8"/>
    </row>
    <row r="119" spans="1:10" s="4" customFormat="1" ht="37.5" x14ac:dyDescent="0.25">
      <c r="A119" s="3"/>
      <c r="B119" s="16" t="s">
        <v>34</v>
      </c>
      <c r="C119" s="17" t="s">
        <v>143</v>
      </c>
      <c r="D119" s="24">
        <v>213.2</v>
      </c>
      <c r="E119" s="24">
        <v>0</v>
      </c>
      <c r="F119" s="24">
        <v>20</v>
      </c>
      <c r="G119" s="24">
        <v>0</v>
      </c>
      <c r="H119" s="24">
        <v>20</v>
      </c>
      <c r="I119" s="24">
        <v>0</v>
      </c>
      <c r="J119" s="8"/>
    </row>
    <row r="120" spans="1:10" s="4" customFormat="1" ht="37.5" hidden="1" x14ac:dyDescent="0.25">
      <c r="A120" s="3"/>
      <c r="B120" s="16" t="s">
        <v>45</v>
      </c>
      <c r="C120" s="17" t="s">
        <v>144</v>
      </c>
      <c r="D120" s="24">
        <f>D121</f>
        <v>0</v>
      </c>
      <c r="E120" s="24">
        <f>E121</f>
        <v>0</v>
      </c>
      <c r="F120" s="24">
        <f>F121</f>
        <v>0</v>
      </c>
      <c r="G120" s="24">
        <f>H121</f>
        <v>0</v>
      </c>
      <c r="H120" s="24">
        <f>H121</f>
        <v>0</v>
      </c>
      <c r="I120" s="24">
        <f>I121</f>
        <v>0</v>
      </c>
      <c r="J120" s="8"/>
    </row>
    <row r="121" spans="1:10" s="4" customFormat="1" ht="37.5" hidden="1" x14ac:dyDescent="0.25">
      <c r="A121" s="3"/>
      <c r="B121" s="16" t="s">
        <v>34</v>
      </c>
      <c r="C121" s="17" t="s">
        <v>145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8"/>
    </row>
    <row r="122" spans="1:10" s="4" customFormat="1" ht="93.75" x14ac:dyDescent="0.25">
      <c r="A122" s="3"/>
      <c r="B122" s="16" t="s">
        <v>47</v>
      </c>
      <c r="C122" s="55" t="s">
        <v>146</v>
      </c>
      <c r="D122" s="56">
        <f t="shared" ref="D122:I122" si="50">D123</f>
        <v>302.7</v>
      </c>
      <c r="E122" s="56">
        <f t="shared" si="50"/>
        <v>0</v>
      </c>
      <c r="F122" s="56">
        <f t="shared" si="50"/>
        <v>302.7</v>
      </c>
      <c r="G122" s="56">
        <f t="shared" si="50"/>
        <v>0</v>
      </c>
      <c r="H122" s="56">
        <f t="shared" si="50"/>
        <v>302.7</v>
      </c>
      <c r="I122" s="56">
        <f t="shared" si="50"/>
        <v>0</v>
      </c>
      <c r="J122" s="8"/>
    </row>
    <row r="123" spans="1:10" s="4" customFormat="1" ht="25.5" customHeight="1" x14ac:dyDescent="0.25">
      <c r="A123" s="3"/>
      <c r="B123" s="16" t="s">
        <v>15</v>
      </c>
      <c r="C123" s="17" t="s">
        <v>147</v>
      </c>
      <c r="D123" s="24">
        <v>302.7</v>
      </c>
      <c r="E123" s="24">
        <v>0</v>
      </c>
      <c r="F123" s="24">
        <v>302.7</v>
      </c>
      <c r="G123" s="24">
        <v>0</v>
      </c>
      <c r="H123" s="24">
        <v>302.7</v>
      </c>
      <c r="I123" s="13">
        <v>0</v>
      </c>
      <c r="J123" s="8" t="s">
        <v>44</v>
      </c>
    </row>
    <row r="124" spans="1:10" s="4" customFormat="1" ht="25.5" hidden="1" customHeight="1" x14ac:dyDescent="0.25">
      <c r="A124" s="3"/>
      <c r="B124" s="101" t="s">
        <v>158</v>
      </c>
      <c r="C124" s="22" t="s">
        <v>159</v>
      </c>
      <c r="D124" s="23">
        <f t="shared" ref="D124:E126" si="51">D125</f>
        <v>0</v>
      </c>
      <c r="E124" s="23">
        <f t="shared" si="51"/>
        <v>0</v>
      </c>
      <c r="F124" s="24"/>
      <c r="G124" s="24"/>
      <c r="H124" s="24"/>
      <c r="I124" s="13"/>
      <c r="J124" s="8"/>
    </row>
    <row r="125" spans="1:10" s="4" customFormat="1" ht="61.5" hidden="1" customHeight="1" x14ac:dyDescent="0.25">
      <c r="A125" s="3"/>
      <c r="B125" s="94" t="s">
        <v>140</v>
      </c>
      <c r="C125" s="95" t="s">
        <v>160</v>
      </c>
      <c r="D125" s="24">
        <f t="shared" si="51"/>
        <v>0</v>
      </c>
      <c r="E125" s="24">
        <f t="shared" si="51"/>
        <v>0</v>
      </c>
      <c r="F125" s="24"/>
      <c r="G125" s="24"/>
      <c r="H125" s="24"/>
      <c r="I125" s="13"/>
      <c r="J125" s="8"/>
    </row>
    <row r="126" spans="1:10" s="4" customFormat="1" ht="31.5" hidden="1" customHeight="1" x14ac:dyDescent="0.25">
      <c r="A126" s="3"/>
      <c r="B126" s="94" t="s">
        <v>161</v>
      </c>
      <c r="C126" s="95" t="s">
        <v>163</v>
      </c>
      <c r="D126" s="24">
        <f t="shared" si="51"/>
        <v>0</v>
      </c>
      <c r="E126" s="24">
        <f t="shared" si="51"/>
        <v>0</v>
      </c>
      <c r="F126" s="24"/>
      <c r="G126" s="24"/>
      <c r="H126" s="24"/>
      <c r="I126" s="13"/>
      <c r="J126" s="8"/>
    </row>
    <row r="127" spans="1:10" s="4" customFormat="1" ht="37.5" hidden="1" customHeight="1" x14ac:dyDescent="0.25">
      <c r="A127" s="3"/>
      <c r="B127" s="94" t="s">
        <v>34</v>
      </c>
      <c r="C127" s="95" t="s">
        <v>162</v>
      </c>
      <c r="D127" s="24"/>
      <c r="E127" s="24"/>
      <c r="F127" s="24"/>
      <c r="G127" s="24"/>
      <c r="H127" s="24"/>
      <c r="I127" s="13"/>
      <c r="J127" s="8"/>
    </row>
    <row r="128" spans="1:10" s="4" customFormat="1" ht="23.25" hidden="1" customHeight="1" x14ac:dyDescent="0.25">
      <c r="A128" s="3"/>
      <c r="B128" s="92" t="s">
        <v>92</v>
      </c>
      <c r="C128" s="22" t="s">
        <v>94</v>
      </c>
      <c r="D128" s="23">
        <f t="shared" ref="D128:I128" si="52">D129</f>
        <v>0</v>
      </c>
      <c r="E128" s="23">
        <f t="shared" si="52"/>
        <v>0</v>
      </c>
      <c r="F128" s="23">
        <f t="shared" si="52"/>
        <v>0</v>
      </c>
      <c r="G128" s="23">
        <f t="shared" si="52"/>
        <v>0</v>
      </c>
      <c r="H128" s="23">
        <f t="shared" si="52"/>
        <v>0</v>
      </c>
      <c r="I128" s="83">
        <f t="shared" si="52"/>
        <v>0</v>
      </c>
      <c r="J128" s="8"/>
    </row>
    <row r="129" spans="1:10" s="4" customFormat="1" ht="21" hidden="1" customHeight="1" x14ac:dyDescent="0.25">
      <c r="A129" s="3"/>
      <c r="B129" s="42" t="s">
        <v>93</v>
      </c>
      <c r="C129" s="22" t="s">
        <v>20</v>
      </c>
      <c r="D129" s="44">
        <f t="shared" ref="D129:I129" si="53">D130</f>
        <v>0</v>
      </c>
      <c r="E129" s="44">
        <f t="shared" si="53"/>
        <v>0</v>
      </c>
      <c r="F129" s="44">
        <f t="shared" si="53"/>
        <v>0</v>
      </c>
      <c r="G129" s="44">
        <f t="shared" si="53"/>
        <v>0</v>
      </c>
      <c r="H129" s="44">
        <f t="shared" si="53"/>
        <v>0</v>
      </c>
      <c r="I129" s="44">
        <f t="shared" si="53"/>
        <v>0</v>
      </c>
      <c r="J129" s="8"/>
    </row>
    <row r="130" spans="1:10" s="4" customFormat="1" ht="60.75" hidden="1" customHeight="1" x14ac:dyDescent="0.25">
      <c r="A130" s="3"/>
      <c r="B130" s="94" t="s">
        <v>140</v>
      </c>
      <c r="C130" s="17" t="s">
        <v>148</v>
      </c>
      <c r="D130" s="45">
        <f>D133+D131</f>
        <v>0</v>
      </c>
      <c r="E130" s="45">
        <f>E133+E131</f>
        <v>0</v>
      </c>
      <c r="F130" s="45">
        <f>F133+F131</f>
        <v>0</v>
      </c>
      <c r="G130" s="45">
        <f>G133</f>
        <v>0</v>
      </c>
      <c r="H130" s="45">
        <f>H133+H131</f>
        <v>0</v>
      </c>
      <c r="I130" s="45">
        <f>I133+I131</f>
        <v>0</v>
      </c>
      <c r="J130" s="8"/>
    </row>
    <row r="131" spans="1:10" s="4" customFormat="1" ht="18.75" hidden="1" x14ac:dyDescent="0.25">
      <c r="A131" s="3"/>
      <c r="B131" s="38" t="s">
        <v>41</v>
      </c>
      <c r="C131" s="17" t="s">
        <v>149</v>
      </c>
      <c r="D131" s="45">
        <f t="shared" ref="D131:I131" si="54">D132</f>
        <v>0</v>
      </c>
      <c r="E131" s="45">
        <f t="shared" si="54"/>
        <v>0</v>
      </c>
      <c r="F131" s="45">
        <f t="shared" si="54"/>
        <v>0</v>
      </c>
      <c r="G131" s="45">
        <f t="shared" si="54"/>
        <v>0</v>
      </c>
      <c r="H131" s="45">
        <f t="shared" si="54"/>
        <v>0</v>
      </c>
      <c r="I131" s="45">
        <f t="shared" si="54"/>
        <v>0</v>
      </c>
      <c r="J131" s="8"/>
    </row>
    <row r="132" spans="1:10" s="4" customFormat="1" ht="37.5" hidden="1" x14ac:dyDescent="0.25">
      <c r="A132" s="3"/>
      <c r="B132" s="16" t="s">
        <v>34</v>
      </c>
      <c r="C132" s="17" t="s">
        <v>150</v>
      </c>
      <c r="D132" s="45">
        <v>0</v>
      </c>
      <c r="E132" s="45">
        <v>0</v>
      </c>
      <c r="F132" s="45"/>
      <c r="G132" s="45">
        <v>0</v>
      </c>
      <c r="H132" s="45"/>
      <c r="I132" s="45">
        <v>0</v>
      </c>
      <c r="J132" s="8"/>
    </row>
    <row r="133" spans="1:10" s="4" customFormat="1" ht="37.5" hidden="1" x14ac:dyDescent="0.25">
      <c r="A133" s="3"/>
      <c r="B133" s="16" t="s">
        <v>45</v>
      </c>
      <c r="C133" s="17" t="s">
        <v>151</v>
      </c>
      <c r="D133" s="45">
        <f t="shared" ref="D133:I133" si="55">D134</f>
        <v>0</v>
      </c>
      <c r="E133" s="45">
        <f t="shared" si="55"/>
        <v>0</v>
      </c>
      <c r="F133" s="45">
        <f t="shared" si="55"/>
        <v>0</v>
      </c>
      <c r="G133" s="45">
        <f t="shared" si="55"/>
        <v>0</v>
      </c>
      <c r="H133" s="45">
        <f t="shared" si="55"/>
        <v>0</v>
      </c>
      <c r="I133" s="45">
        <f t="shared" si="55"/>
        <v>0</v>
      </c>
      <c r="J133" s="8"/>
    </row>
    <row r="134" spans="1:10" s="4" customFormat="1" ht="37.5" hidden="1" x14ac:dyDescent="0.25">
      <c r="A134" s="3"/>
      <c r="B134" s="16" t="s">
        <v>29</v>
      </c>
      <c r="C134" s="17" t="s">
        <v>152</v>
      </c>
      <c r="D134" s="45"/>
      <c r="E134" s="45"/>
      <c r="F134" s="45">
        <v>0</v>
      </c>
      <c r="G134" s="45"/>
      <c r="H134" s="45">
        <v>0</v>
      </c>
      <c r="I134" s="13"/>
      <c r="J134" s="8"/>
    </row>
    <row r="135" spans="1:10" ht="18.75" x14ac:dyDescent="0.3">
      <c r="A135" s="7"/>
      <c r="B135" s="46" t="s">
        <v>11</v>
      </c>
      <c r="C135" s="32"/>
      <c r="D135" s="12">
        <f>D13+D47+D53+D71+D89+D102+D107+D115+D128</f>
        <v>5119.0999999999995</v>
      </c>
      <c r="E135" s="12">
        <f>E13+E47+E53+E71+E89+E102+E107+E115+E128</f>
        <v>434.1</v>
      </c>
      <c r="F135" s="12">
        <f>F13+F47+F53+F71+F89+F102+F107+F115+F128</f>
        <v>3710.3999999999996</v>
      </c>
      <c r="G135" s="12">
        <f>G14+G20+G34+G38+G54+G72+G76+G90+G96+G103+G108+G116+G129+G60+G48</f>
        <v>272.7</v>
      </c>
      <c r="H135" s="12">
        <f>H13+H47+H53+H71+H89+H102+H107+H115+H128</f>
        <v>3713.5</v>
      </c>
      <c r="I135" s="12">
        <f>I14+I20+I34+I38+I54+I72+I76+I90+I96+I103+I108+I116+I129+I60+I48</f>
        <v>292.2</v>
      </c>
      <c r="J135" s="8"/>
    </row>
    <row r="136" spans="1:10" ht="18.75" x14ac:dyDescent="0.3">
      <c r="A136" s="7"/>
      <c r="B136" s="13" t="s">
        <v>12</v>
      </c>
      <c r="C136" s="32">
        <v>9990000000</v>
      </c>
      <c r="D136" s="47">
        <v>0</v>
      </c>
      <c r="E136" s="47"/>
      <c r="F136" s="50">
        <v>95.1</v>
      </c>
      <c r="G136" s="47"/>
      <c r="H136" s="50">
        <v>195.5</v>
      </c>
      <c r="I136" s="48"/>
      <c r="J136" s="8"/>
    </row>
    <row r="137" spans="1:10" ht="18.75" x14ac:dyDescent="0.3">
      <c r="A137" s="7"/>
      <c r="B137" s="49" t="s">
        <v>16</v>
      </c>
      <c r="C137" s="32"/>
      <c r="D137" s="50">
        <f>D135+D136</f>
        <v>5119.0999999999995</v>
      </c>
      <c r="E137" s="50">
        <f t="shared" ref="E137:H137" si="56">E135+E136</f>
        <v>434.1</v>
      </c>
      <c r="F137" s="50">
        <f t="shared" si="56"/>
        <v>3805.4999999999995</v>
      </c>
      <c r="G137" s="50">
        <f t="shared" si="56"/>
        <v>272.7</v>
      </c>
      <c r="H137" s="50">
        <f t="shared" si="56"/>
        <v>3909</v>
      </c>
      <c r="I137" s="50">
        <f>I135+I136</f>
        <v>292.2</v>
      </c>
      <c r="J137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2019-12-26T08:50:14Z</cp:lastPrinted>
  <dcterms:created xsi:type="dcterms:W3CDTF">2008-10-27T05:11:13Z</dcterms:created>
  <dcterms:modified xsi:type="dcterms:W3CDTF">2020-01-30T04:16:48Z</dcterms:modified>
</cp:coreProperties>
</file>